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47 Кабель НФС-2 (ГПБ-2404)\ЗК МСП СКС-2347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24" i="3" l="1"/>
  <c r="M23" i="3"/>
  <c r="M22" i="3"/>
  <c r="M21" i="3"/>
  <c r="M20" i="3"/>
  <c r="M19" i="3"/>
  <c r="M18" i="3"/>
  <c r="L22" i="3"/>
  <c r="K18" i="3"/>
  <c r="AB18" i="3" s="1"/>
  <c r="AC18" i="3" s="1"/>
  <c r="K19" i="3"/>
  <c r="AA19" i="3" s="1"/>
  <c r="K20" i="3"/>
  <c r="AA20" i="3" s="1"/>
  <c r="AB20" i="3"/>
  <c r="AC20" i="3" s="1"/>
  <c r="K21" i="3"/>
  <c r="AA21" i="3" s="1"/>
  <c r="AB21" i="3"/>
  <c r="AC21" i="3" s="1"/>
  <c r="K22" i="3"/>
  <c r="AA22" i="3"/>
  <c r="AB22" i="3"/>
  <c r="AC22" i="3" s="1"/>
  <c r="AB19" i="3" l="1"/>
  <c r="AC19" i="3" s="1"/>
  <c r="AA18" i="3"/>
  <c r="AD22" i="3"/>
  <c r="AD21" i="3"/>
  <c r="AD20" i="3"/>
  <c r="AD19" i="3"/>
  <c r="AD18" i="3"/>
  <c r="K23" i="3" l="1"/>
  <c r="AB23" i="3" s="1"/>
  <c r="AA23" i="3" l="1"/>
  <c r="AC23" i="3"/>
  <c r="AD23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<sst xmlns="http://schemas.openxmlformats.org/spreadsheetml/2006/main" count="104" uniqueCount="97">
  <si>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</si>
  <si>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</si>
  <si>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</si>
  <si>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</si>
  <si>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</si>
  <si>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</si>
  <si>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</si>
  <si>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</si>
  <si>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</si>
  <si>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</si>
  <si>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</si>
  <si>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</si>
  <si>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</si>
  <si>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</si>
  <si>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</si>
  <si>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</si>
  <si>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</si>
  <si>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</si>
  <si>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</si>
  <si>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</si>
  <si>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</si>
  <si>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</si>
  <si>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</si>
  <si>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</si>
  <si>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</si>
  <si>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</si>
  <si>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</si>
  <si>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</si>
  <si>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</si>
  <si>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</si>
  <si>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</si>
  <si>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</si>
  <si>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</si>
  <si>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</si>
  <si>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</si>
  <si>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</si>
  <si>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</si>
  <si>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</si>
  <si>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</si>
  <si>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</si>
  <si>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</si>
  <si>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</si>
  <si>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</si>
  <si>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</si>
  <si>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</si>
  <si>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</si>
  <si>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</si>
  <si>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</si>
  <si>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</si>
  <si>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</si>
  <si>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</si>
  <si>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</si>
  <si>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</si>
  <si>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</si>
  <si>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</si>
  <si>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</si>
  <si>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</si>
  <si>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</si>
  <si>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</si>
  <si>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</si>
  <si>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</si>
  <si>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</si>
  <si>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</si>
  <si>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</si>
  <si>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</si>
  <si>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</si>
  <si>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</si>
  <si>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</si>
  <si>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</si>
  <si>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</si>
  <si>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</si>
  <si>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</si>
  <si>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</si>
  <si>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</si>
  <si>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</si>
  <si>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</si>
  <si>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</si>
  <si>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</si>
  <si>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</si>
  <si>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</si>
  <si>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Изделия электротехнические</t>
  </si>
  <si>
    <t>З/ч к изделиям электротехническим</t>
  </si>
  <si>
    <t>ДК</t>
  </si>
  <si>
    <t>ДВ000173</t>
  </si>
  <si>
    <t>ДИ000304</t>
  </si>
  <si>
    <t>ДИ000307</t>
  </si>
  <si>
    <t>ДИ000446</t>
  </si>
  <si>
    <t>ДО000062</t>
  </si>
  <si>
    <t>РП000106</t>
  </si>
  <si>
    <t>Кабель ВВГнг ls 4х95</t>
  </si>
  <si>
    <t>Трубка термоусаживаемая ТУТ 24/12</t>
  </si>
  <si>
    <t>Трубка термоусаживаемая ТУТ 50/25</t>
  </si>
  <si>
    <t>Наконечник медный луженый ТМЛ 95 мм2</t>
  </si>
  <si>
    <t>Труба гофрированная d 63 с зондом (15 м/уп)</t>
  </si>
  <si>
    <t>Хомут кабельный 360х4,8 фас. 100шт (полиамид) ДКС</t>
  </si>
  <si>
    <t>м</t>
  </si>
  <si>
    <t>упак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</si>
</sst>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9" fontId="19" fillId="0" borderId="1" xfId="31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4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F33" sqref="AF33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8" t="s">
        <v>72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 x14ac:dyDescent="0.2">
      <c r="C7" s="7" t="s">
        <v>34</v>
      </c>
      <c r="D7" s="58" t="s">
        <v>82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 x14ac:dyDescent="0.2">
      <c r="C8" s="7" t="s">
        <v>25</v>
      </c>
      <c r="D8" s="58" t="s">
        <v>81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 x14ac:dyDescent="0.2">
      <c r="C9" s="7" t="s">
        <v>24</v>
      </c>
      <c r="D9" s="58" t="s">
        <v>80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 x14ac:dyDescent="0.2">
      <c r="C10" s="7" t="s">
        <v>9</v>
      </c>
      <c r="D10" s="58" t="s">
        <v>81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 x14ac:dyDescent="0.2">
      <c r="C11" s="7" t="s">
        <v>10</v>
      </c>
      <c r="D11" s="58" t="s">
        <v>73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 x14ac:dyDescent="0.2">
      <c r="C12" s="7" t="s">
        <v>23</v>
      </c>
      <c r="D12" s="58" t="s">
        <v>74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 x14ac:dyDescent="0.2"/>
    <row r="14" spans="1:30" ht="25.5" customHeight="1" x14ac:dyDescent="0.2">
      <c r="A14" s="48" t="s">
        <v>6</v>
      </c>
      <c r="B14" s="45" t="s">
        <v>29</v>
      </c>
      <c r="C14" s="48" t="s">
        <v>1</v>
      </c>
      <c r="D14" s="45" t="s">
        <v>4</v>
      </c>
      <c r="E14" s="45" t="s">
        <v>61</v>
      </c>
      <c r="F14" s="48" t="s">
        <v>62</v>
      </c>
      <c r="G14" s="48"/>
      <c r="H14" s="48"/>
      <c r="I14" s="48"/>
      <c r="J14" s="45" t="s">
        <v>63</v>
      </c>
      <c r="K14" s="45" t="s">
        <v>66</v>
      </c>
      <c r="L14" s="56" t="s">
        <v>64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67</v>
      </c>
      <c r="AB14" s="45" t="s">
        <v>36</v>
      </c>
      <c r="AC14" s="45" t="s">
        <v>35</v>
      </c>
      <c r="AD14" s="61" t="s">
        <v>58</v>
      </c>
    </row>
    <row r="15" spans="1:30" ht="28.5" customHeight="1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30</v>
      </c>
      <c r="J15" s="46"/>
      <c r="K15" s="46"/>
      <c r="L15" s="56" t="s">
        <v>59</v>
      </c>
      <c r="M15" s="57"/>
      <c r="N15" s="57"/>
      <c r="O15" s="57"/>
      <c r="P15" s="57"/>
      <c r="Q15" s="56" t="s">
        <v>65</v>
      </c>
      <c r="R15" s="57"/>
      <c r="S15" s="57"/>
      <c r="T15" s="57"/>
      <c r="U15" s="57"/>
      <c r="V15" s="48" t="s">
        <v>60</v>
      </c>
      <c r="W15" s="48"/>
      <c r="X15" s="48"/>
      <c r="Y15" s="48"/>
      <c r="Z15" s="48"/>
      <c r="AA15" s="54"/>
      <c r="AB15" s="46"/>
      <c r="AC15" s="46"/>
      <c r="AD15" s="62"/>
    </row>
    <row r="16" spans="1:30" ht="52.5" customHeight="1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5"/>
      <c r="AB16" s="47"/>
      <c r="AC16" s="47"/>
      <c r="AD16" s="63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 x14ac:dyDescent="0.2">
      <c r="A18" s="13">
        <v>1</v>
      </c>
      <c r="B18" s="14" t="s">
        <v>83</v>
      </c>
      <c r="C18" s="15" t="s">
        <v>89</v>
      </c>
      <c r="D18" s="44" t="s">
        <v>95</v>
      </c>
      <c r="E18" s="16">
        <v>150</v>
      </c>
      <c r="F18" s="41"/>
      <c r="G18" s="16"/>
      <c r="H18" s="17"/>
      <c r="I18" s="17"/>
      <c r="J18" s="20">
        <v>1</v>
      </c>
      <c r="K18" s="16" t="str">
        <f t="shared" ref="K18:K22" si="0">IF(SUM(F18)=0,"",F18*J18)</f>
        <v/>
      </c>
      <c r="L18" s="42">
        <v>3263</v>
      </c>
      <c r="M18" s="42">
        <f>4071.19/1.2</f>
        <v>3392.6583333333333</v>
      </c>
      <c r="N18" s="42">
        <v>4151.5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22" si="1">COUNTIF(K18:Z18,"&gt;0")</f>
        <v>3</v>
      </c>
      <c r="AB18" s="21">
        <f t="shared" ref="AB18:AB22" si="2">CEILING(SUM(K18:Z18)/COUNTIF(K18:Z18,"&gt;0"),0.01)</f>
        <v>3602.39</v>
      </c>
      <c r="AC18" s="21">
        <f t="shared" ref="AC18:AC22" si="3">AB18*E18</f>
        <v>540358.5</v>
      </c>
      <c r="AD18" s="40">
        <f t="shared" ref="AD18:AD22" si="4">STDEV(K18:Z18)/AB18*100</f>
        <v>13.322965363289773</v>
      </c>
    </row>
    <row r="19" spans="1:30" s="12" customFormat="1" ht="15.75" customHeight="1" x14ac:dyDescent="0.2">
      <c r="A19" s="13">
        <v>2</v>
      </c>
      <c r="B19" s="14" t="s">
        <v>84</v>
      </c>
      <c r="C19" s="15" t="s">
        <v>90</v>
      </c>
      <c r="D19" s="44" t="s">
        <v>95</v>
      </c>
      <c r="E19" s="16">
        <v>20</v>
      </c>
      <c r="F19" s="41"/>
      <c r="G19" s="16"/>
      <c r="H19" s="17"/>
      <c r="I19" s="17"/>
      <c r="J19" s="20">
        <v>1</v>
      </c>
      <c r="K19" s="16" t="str">
        <f t="shared" si="0"/>
        <v/>
      </c>
      <c r="L19" s="42">
        <v>55.17</v>
      </c>
      <c r="M19" s="42">
        <f>54.01/1.2</f>
        <v>45.008333333333333</v>
      </c>
      <c r="N19" s="42">
        <v>69.099999999999994</v>
      </c>
      <c r="O19" s="42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1"/>
        <v>3</v>
      </c>
      <c r="AB19" s="21">
        <f t="shared" si="2"/>
        <v>56.43</v>
      </c>
      <c r="AC19" s="21">
        <f t="shared" si="3"/>
        <v>1128.5999999999999</v>
      </c>
      <c r="AD19" s="40">
        <f t="shared" si="4"/>
        <v>21.433373574986131</v>
      </c>
    </row>
    <row r="20" spans="1:30" s="12" customFormat="1" ht="15.75" customHeight="1" x14ac:dyDescent="0.2">
      <c r="A20" s="13">
        <v>3</v>
      </c>
      <c r="B20" s="14" t="s">
        <v>85</v>
      </c>
      <c r="C20" s="15" t="s">
        <v>91</v>
      </c>
      <c r="D20" s="44" t="s">
        <v>95</v>
      </c>
      <c r="E20" s="16">
        <v>4</v>
      </c>
      <c r="F20" s="41"/>
      <c r="G20" s="16"/>
      <c r="H20" s="17"/>
      <c r="I20" s="17"/>
      <c r="J20" s="20">
        <v>1</v>
      </c>
      <c r="K20" s="16" t="str">
        <f t="shared" si="0"/>
        <v/>
      </c>
      <c r="L20" s="42">
        <v>153.13</v>
      </c>
      <c r="M20" s="42">
        <f>140.68/1.2</f>
        <v>117.23333333333335</v>
      </c>
      <c r="N20" s="42">
        <v>191.7</v>
      </c>
      <c r="O20" s="42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1"/>
        <v>3</v>
      </c>
      <c r="AB20" s="21">
        <f t="shared" si="2"/>
        <v>154.03</v>
      </c>
      <c r="AC20" s="21">
        <f t="shared" si="3"/>
        <v>616.12</v>
      </c>
      <c r="AD20" s="40">
        <f t="shared" si="4"/>
        <v>24.177971912591197</v>
      </c>
    </row>
    <row r="21" spans="1:30" s="12" customFormat="1" ht="15.75" customHeight="1" x14ac:dyDescent="0.2">
      <c r="A21" s="13">
        <v>4</v>
      </c>
      <c r="B21" s="14" t="s">
        <v>86</v>
      </c>
      <c r="C21" s="15" t="s">
        <v>92</v>
      </c>
      <c r="D21" s="44" t="s">
        <v>75</v>
      </c>
      <c r="E21" s="16">
        <v>20</v>
      </c>
      <c r="F21" s="41"/>
      <c r="G21" s="16"/>
      <c r="H21" s="17"/>
      <c r="I21" s="17"/>
      <c r="J21" s="20">
        <v>1</v>
      </c>
      <c r="K21" s="16" t="str">
        <f t="shared" si="0"/>
        <v/>
      </c>
      <c r="L21" s="42">
        <v>80.48</v>
      </c>
      <c r="M21" s="42">
        <f>119.06/1.2</f>
        <v>99.216666666666669</v>
      </c>
      <c r="N21" s="42">
        <v>100.8</v>
      </c>
      <c r="O21" s="42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1"/>
        <v>3</v>
      </c>
      <c r="AB21" s="21">
        <f t="shared" si="2"/>
        <v>93.5</v>
      </c>
      <c r="AC21" s="21">
        <f t="shared" si="3"/>
        <v>1870</v>
      </c>
      <c r="AD21" s="40">
        <f t="shared" si="4"/>
        <v>12.088179974586174</v>
      </c>
    </row>
    <row r="22" spans="1:30" s="12" customFormat="1" ht="15.75" customHeight="1" x14ac:dyDescent="0.2">
      <c r="A22" s="13">
        <v>5</v>
      </c>
      <c r="B22" s="14" t="s">
        <v>87</v>
      </c>
      <c r="C22" s="15" t="s">
        <v>93</v>
      </c>
      <c r="D22" s="44" t="s">
        <v>95</v>
      </c>
      <c r="E22" s="16">
        <v>15</v>
      </c>
      <c r="F22" s="41"/>
      <c r="G22" s="16"/>
      <c r="H22" s="17"/>
      <c r="I22" s="17"/>
      <c r="J22" s="20">
        <v>1</v>
      </c>
      <c r="K22" s="16" t="str">
        <f t="shared" si="0"/>
        <v/>
      </c>
      <c r="L22" s="42">
        <f>1376.72/15</f>
        <v>91.781333333333336</v>
      </c>
      <c r="M22" s="42">
        <f>108.19/1.2</f>
        <v>90.158333333333331</v>
      </c>
      <c r="N22" s="42">
        <v>1723.9</v>
      </c>
      <c r="O22" s="42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1"/>
        <v>3</v>
      </c>
      <c r="AB22" s="21">
        <f t="shared" si="2"/>
        <v>635.28</v>
      </c>
      <c r="AC22" s="21">
        <f t="shared" si="3"/>
        <v>9529.1999999999989</v>
      </c>
      <c r="AD22" s="40">
        <f t="shared" si="4"/>
        <v>148.40275477674939</v>
      </c>
    </row>
    <row r="23" spans="1:30" ht="34.5" customHeight="1" x14ac:dyDescent="0.2">
      <c r="A23" s="13">
        <v>6</v>
      </c>
      <c r="B23" s="14" t="s">
        <v>88</v>
      </c>
      <c r="C23" s="15" t="s">
        <v>94</v>
      </c>
      <c r="D23" s="44" t="s">
        <v>96</v>
      </c>
      <c r="E23" s="16">
        <v>4</v>
      </c>
      <c r="F23" s="41"/>
      <c r="G23" s="16"/>
      <c r="H23" s="17"/>
      <c r="I23" s="17"/>
      <c r="J23" s="20">
        <v>1</v>
      </c>
      <c r="K23" s="16" t="str">
        <f t="shared" ref="K23" si="5">IF(SUM(F23)=0,"",F23*J23)</f>
        <v/>
      </c>
      <c r="L23" s="42">
        <v>366.85</v>
      </c>
      <c r="M23" s="42">
        <f>391.09/1.2</f>
        <v>325.9083333333333</v>
      </c>
      <c r="N23" s="42">
        <v>459.6</v>
      </c>
      <c r="O23" s="42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>COUNTIF(K23:Z23,"&gt;0")</f>
        <v>3</v>
      </c>
      <c r="AB23" s="21">
        <f>CEILING(SUM(K23:Z23)/COUNTIF(K23:Z23,"&gt;0"),0.01)</f>
        <v>384.12</v>
      </c>
      <c r="AC23" s="21">
        <f>AB23*E23</f>
        <v>1536.48</v>
      </c>
      <c r="AD23" s="40">
        <f>STDEV(K23:Z23)/AB23*100</f>
        <v>17.832571168945396</v>
      </c>
    </row>
    <row r="24" spans="1:30" ht="24" customHeight="1" x14ac:dyDescent="0.2">
      <c r="A24" s="35"/>
      <c r="B24" s="36"/>
      <c r="C24" s="65" t="s">
        <v>5</v>
      </c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8"/>
      <c r="AC24" s="38">
        <f>SUM(AC18:AC23)</f>
        <v>555038.89999999991</v>
      </c>
      <c r="AD24" s="39"/>
    </row>
    <row r="25" spans="1:30" ht="13.5" customHeight="1" x14ac:dyDescent="0.2"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3"/>
    </row>
    <row r="26" spans="1:30" s="24" customFormat="1" ht="13.5" customHeight="1" x14ac:dyDescent="0.2">
      <c r="C26" s="24" t="s">
        <v>8</v>
      </c>
    </row>
    <row r="27" spans="1:30" s="24" customFormat="1" ht="15" customHeight="1" x14ac:dyDescent="0.2">
      <c r="C27" s="25" t="s">
        <v>31</v>
      </c>
    </row>
    <row r="28" spans="1:30" s="24" customFormat="1" ht="15" customHeight="1" x14ac:dyDescent="0.2">
      <c r="C28" s="25" t="s">
        <v>32</v>
      </c>
    </row>
    <row r="29" spans="1:30" s="24" customFormat="1" ht="15" customHeight="1" x14ac:dyDescent="0.2">
      <c r="C29" s="25" t="s">
        <v>33</v>
      </c>
    </row>
    <row r="30" spans="1:30" ht="13.5" customHeight="1" x14ac:dyDescent="0.2">
      <c r="L30" s="26"/>
    </row>
    <row r="31" spans="1:30" s="3" customFormat="1" ht="13.5" customHeight="1" x14ac:dyDescent="0.25">
      <c r="C31" s="27" t="s">
        <v>0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3.5" customHeight="1" x14ac:dyDescent="0.25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3.5" customHeight="1" x14ac:dyDescent="0.25">
      <c r="C33" s="43">
        <v>44545</v>
      </c>
      <c r="D33" s="28"/>
      <c r="E33" s="28"/>
      <c r="F33" s="49" t="s">
        <v>76</v>
      </c>
      <c r="G33" s="49"/>
      <c r="H33" s="49"/>
      <c r="I33" s="49"/>
      <c r="J33" s="49"/>
      <c r="K33" s="29"/>
      <c r="L33" s="49"/>
      <c r="M33" s="49"/>
      <c r="N33" s="49"/>
      <c r="O33" s="32"/>
      <c r="P33" s="32"/>
      <c r="Q33" s="1"/>
      <c r="R33" s="1"/>
      <c r="S33" s="1"/>
      <c r="T33" s="1"/>
      <c r="U33" s="1"/>
      <c r="V33" s="52" t="s">
        <v>77</v>
      </c>
      <c r="W33" s="49"/>
      <c r="X33" s="49"/>
      <c r="Y33" s="49"/>
      <c r="Z33" s="49"/>
      <c r="AA33" s="49"/>
      <c r="AB33" s="49"/>
      <c r="AC33" s="30"/>
    </row>
    <row r="34" spans="3:30" s="3" customFormat="1" ht="13.5" customHeight="1" x14ac:dyDescent="0.25">
      <c r="C34" s="31" t="s">
        <v>2</v>
      </c>
      <c r="D34" s="28"/>
      <c r="E34" s="28"/>
      <c r="F34" s="51" t="s">
        <v>27</v>
      </c>
      <c r="G34" s="51"/>
      <c r="H34" s="51"/>
      <c r="I34" s="51"/>
      <c r="J34" s="51"/>
      <c r="K34" s="1"/>
      <c r="L34" s="50" t="s">
        <v>7</v>
      </c>
      <c r="M34" s="50"/>
      <c r="N34" s="50"/>
      <c r="O34" s="32"/>
      <c r="P34" s="32"/>
      <c r="Q34" s="1"/>
      <c r="R34" s="1"/>
      <c r="S34" s="1"/>
      <c r="T34" s="1"/>
      <c r="U34" s="1"/>
      <c r="V34" s="51"/>
      <c r="W34" s="51"/>
      <c r="X34" s="51"/>
      <c r="Y34" s="51"/>
      <c r="Z34" s="51"/>
      <c r="AA34" s="51"/>
      <c r="AB34" s="51"/>
    </row>
    <row r="35" spans="3:30" ht="13.5" customHeight="1" x14ac:dyDescent="0.2">
      <c r="C35" s="33"/>
    </row>
    <row r="36" spans="3:30" ht="13.5" customHeight="1" x14ac:dyDescent="0.2">
      <c r="C36" s="27" t="s">
        <v>28</v>
      </c>
    </row>
    <row r="37" spans="3:30" ht="13.5" customHeight="1" x14ac:dyDescent="0.2"/>
    <row r="38" spans="3:30" x14ac:dyDescent="0.2">
      <c r="C38" s="43">
        <v>44545</v>
      </c>
      <c r="D38" s="28"/>
      <c r="E38" s="28"/>
      <c r="F38" s="49" t="s">
        <v>78</v>
      </c>
      <c r="G38" s="49"/>
      <c r="H38" s="49"/>
      <c r="I38" s="49"/>
      <c r="J38" s="49"/>
      <c r="K38" s="29"/>
      <c r="L38" s="49"/>
      <c r="M38" s="49"/>
      <c r="N38" s="49"/>
      <c r="O38" s="32"/>
      <c r="P38" s="32"/>
      <c r="V38" s="52" t="s">
        <v>79</v>
      </c>
      <c r="W38" s="49"/>
      <c r="X38" s="49"/>
      <c r="Y38" s="49"/>
      <c r="Z38" s="49"/>
      <c r="AA38" s="49"/>
      <c r="AB38" s="49"/>
    </row>
    <row r="39" spans="3:30" x14ac:dyDescent="0.2">
      <c r="C39" s="31" t="s">
        <v>2</v>
      </c>
      <c r="D39" s="28"/>
      <c r="E39" s="28"/>
      <c r="F39" s="51" t="s">
        <v>27</v>
      </c>
      <c r="G39" s="51"/>
      <c r="H39" s="51"/>
      <c r="I39" s="51"/>
      <c r="J39" s="51"/>
      <c r="L39" s="50" t="s">
        <v>7</v>
      </c>
      <c r="M39" s="50"/>
      <c r="N39" s="50"/>
      <c r="O39" s="32"/>
      <c r="P39" s="32"/>
      <c r="V39" s="51"/>
      <c r="W39" s="51"/>
      <c r="X39" s="51"/>
      <c r="Y39" s="51"/>
      <c r="Z39" s="51"/>
      <c r="AA39" s="51"/>
      <c r="AB39" s="51"/>
    </row>
    <row r="42" spans="3:30" x14ac:dyDescent="0.2">
      <c r="C42" s="27" t="s">
        <v>68</v>
      </c>
    </row>
    <row r="44" spans="3:30" x14ac:dyDescent="0.2"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  <c r="AA44" s="49"/>
      <c r="AB44" s="49"/>
      <c r="AC44" s="49"/>
      <c r="AD44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:E23 A18:C23" name="Диапазон3"/>
    <protectedRange sqref="P18:Z23" name="Диапазон4"/>
    <protectedRange sqref="C33 F33 L33 L38 C38 F38" name="Диапазон5"/>
    <protectedRange sqref="D27:AC29" name="Диапазон6"/>
    <protectedRange sqref="V1" name="Диапазон8_1"/>
    <protectedRange sqref="C27:C29" name="Диапазон6_1"/>
    <protectedRange sqref="L18:O23" name="Диапазон4_1"/>
    <protectedRange sqref="D18:D23" name="Диапазон3_2"/>
    <protectedRange sqref="G18:I23" name="Диапазон3_4"/>
    <protectedRange sqref="F18:F23" name="Диапазон3_3_1"/>
  </protectedRanges>
  <mergeCells count="42">
    <mergeCell ref="C44:AD44"/>
    <mergeCell ref="L15:P15"/>
    <mergeCell ref="AD14:AD16"/>
    <mergeCell ref="A14:A16"/>
    <mergeCell ref="C4:AC4"/>
    <mergeCell ref="C24:M2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8:AB38"/>
    <mergeCell ref="V39:AB39"/>
    <mergeCell ref="L33:N33"/>
    <mergeCell ref="L34:N34"/>
    <mergeCell ref="F33:J33"/>
    <mergeCell ref="F34:J34"/>
    <mergeCell ref="V33:AB33"/>
    <mergeCell ref="V34:AB34"/>
    <mergeCell ref="B14:B16"/>
    <mergeCell ref="F14:I14"/>
    <mergeCell ref="I15:I16"/>
    <mergeCell ref="L38:N38"/>
    <mergeCell ref="L39:N39"/>
    <mergeCell ref="F38:J38"/>
    <mergeCell ref="F39:J39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dcmitype/"/>
    <ds:schemaRef ds:uri="http://purl.org/dc/elements/1.1/"/>
    <ds:schemaRef ds:uri="http://schemas.microsoft.com/office/2006/documentManagement/type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2021-12-16T07:37:52Z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